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<sst xmlns="http://schemas.openxmlformats.org/spreadsheetml/2006/main" uniqueCount="146">
  <si>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 xml:space="preserve">FORMAT IMPORT NILAI RAPOR INFORMATIKA, KELAS  KELAS 7B </t>
  </si>
  <si>
    <t>c214452e-578f-426d-813b-df3a9aae54be</t>
  </si>
  <si>
    <t>NO</t>
  </si>
  <si>
    <t>NILRPT</t>
  </si>
  <si>
    <t>NISN</t>
  </si>
  <si>
    <t>NAMA SISWA</t>
  </si>
  <si>
    <t>NILAI RAPOR</t>
  </si>
  <si>
    <t>TINGKAT KETERCAPAIAN TP</t>
  </si>
  <si>
    <t>657feb48-6b37-44be-b39a-5c015f8a6813</t>
  </si>
  <si>
    <t>siswa mampu mengakses, mengelola,mengolah dan menganalisis sekumpulan data secara terstrukturdan efisien</t>
  </si>
  <si>
    <t>TP.723</t>
  </si>
  <si>
    <t>4cce1038-a79a-46d6-8e13-38c6c5bc258d</t>
  </si>
  <si>
    <t>siswa memahami aspek positif dan negatif dari teknologi, serta mampu mempraktikan etika berkomunikasi dan berkolaborasi</t>
  </si>
  <si>
    <t>TP.724</t>
  </si>
  <si>
    <t>VALIDASI</t>
  </si>
  <si>
    <t>TR</t>
  </si>
  <si>
    <t>OP</t>
  </si>
  <si>
    <t>NILAI</t>
  </si>
  <si>
    <t>5eff22f2-c76f-45d4-a86f-23534fff8164</t>
  </si>
  <si>
    <t>2e4aad85-38f6-4fc3-b838-1ef657790191</t>
  </si>
  <si>
    <t>3139482008</t>
  </si>
  <si>
    <t>ADILLA NUR FADHILAH</t>
  </si>
  <si>
    <t>b41eda2e-d730-4cbf-a63b-1fff2471cf29</t>
  </si>
  <si>
    <t>262bb2d5-dd27-4304-81ad-b7e4413919e8</t>
  </si>
  <si>
    <t>0136380526</t>
  </si>
  <si>
    <t>ADITYA PUTRA</t>
  </si>
  <si>
    <t>4c50b0a1-9191-41db-a3b6-78b61e6949a3</t>
  </si>
  <si>
    <t>82db526d-ea15-45e9-b8cb-07266488196f</t>
  </si>
  <si>
    <t>0132394042</t>
  </si>
  <si>
    <t>ALIA PURNAMA</t>
  </si>
  <si>
    <t>9a0ea04a-8015-495f-9861-9530c4b816ff</t>
  </si>
  <si>
    <t>7c16f7f9-cde5-4249-a9a8-de97d4eb41f1</t>
  </si>
  <si>
    <t>3126179126</t>
  </si>
  <si>
    <t>ARDIANSYAH NURCAHYA</t>
  </si>
  <si>
    <t>8a64b14b-df76-4d2c-98cc-9048858dc253</t>
  </si>
  <si>
    <t>d290856b-13fc-4788-8776-2c5a9420890a</t>
  </si>
  <si>
    <t>3122388435</t>
  </si>
  <si>
    <t>DHIMAS SAPUTRA HADIANSAH</t>
  </si>
  <si>
    <t>2b0ed250-f2a4-4a2c-91bb-14f7dd17ea7c</t>
  </si>
  <si>
    <t>aa878cb1-dd75-4b67-a78f-f70dc95fe180</t>
  </si>
  <si>
    <t>0129509892</t>
  </si>
  <si>
    <t>DIKI DARMAWAN</t>
  </si>
  <si>
    <t>03b2ac9b-4252-4e5f-b4c6-505481e948b0</t>
  </si>
  <si>
    <t>501df9a9-a01a-456a-a83d-56e2968d7df0</t>
  </si>
  <si>
    <t>3133583939</t>
  </si>
  <si>
    <t>GELRAL LASMANA</t>
  </si>
  <si>
    <t>7589e95f-e038-4df3-b63c-5251612278f0</t>
  </si>
  <si>
    <t>a98df72d-8033-469e-ba55-5c9959e2a6dc</t>
  </si>
  <si>
    <t>3128408759</t>
  </si>
  <si>
    <t>HADI WIGUNA</t>
  </si>
  <si>
    <t>d6a4e6e9-560a-4c9b-b948-1469683b7567</t>
  </si>
  <si>
    <t>7b32aea0-04db-42a9-8162-45243fd66273</t>
  </si>
  <si>
    <t>0117481322</t>
  </si>
  <si>
    <t>HUSNA NURAZIZAH</t>
  </si>
  <si>
    <t>5cd92602-f2e4-4e4b-b620-06ffb487620f</t>
  </si>
  <si>
    <t>1eff4d71-f6b2-4121-9a39-6035ce61bd96</t>
  </si>
  <si>
    <t>3126346650</t>
  </si>
  <si>
    <t>IRA NURAENI</t>
  </si>
  <si>
    <t>b5fe09e2-6f13-4cb0-95b2-31497d637831</t>
  </si>
  <si>
    <t>e130143c-71fd-4d5d-bebe-a47b8c118b59</t>
  </si>
  <si>
    <t>0135214308</t>
  </si>
  <si>
    <t>LIA RAHMAWATI</t>
  </si>
  <si>
    <t>2df81ca5-a181-49a7-ad6a-b1ffa6b65a23</t>
  </si>
  <si>
    <t>79f7e34b-4abe-4883-8340-e5e532293297</t>
  </si>
  <si>
    <t>3125771771</t>
  </si>
  <si>
    <t>MUHAMAD ALI RAJAB</t>
  </si>
  <si>
    <t>a17a159a-e731-4bec-bbd2-069bf58cf824</t>
  </si>
  <si>
    <t>7a8501b1-44ad-438b-8327-efcee4549c2b</t>
  </si>
  <si>
    <t>3126731604</t>
  </si>
  <si>
    <t>MUHAMAD PAJAR</t>
  </si>
  <si>
    <t>9b8a3713-2631-491f-b463-e41b15d0a007</t>
  </si>
  <si>
    <t>96882671-dbc3-4964-9818-6a433437503f</t>
  </si>
  <si>
    <t>0121906922</t>
  </si>
  <si>
    <t>MUHAMMAD THORIQ RIZKI</t>
  </si>
  <si>
    <t>45df656e-e03a-429d-b7ab-51fb2a14309b</t>
  </si>
  <si>
    <t>d4a4e415-e115-42ca-baf7-2be69bcebab5</t>
  </si>
  <si>
    <t>0126188870</t>
  </si>
  <si>
    <t>NURI OKTAVIANI</t>
  </si>
  <si>
    <t>48f57287-f15d-4ea2-a505-14236a870d2d</t>
  </si>
  <si>
    <t>38c1d04e-603b-431a-995c-5b725c15dca6</t>
  </si>
  <si>
    <t>3122508134</t>
  </si>
  <si>
    <t>OLIVIA JASMINE</t>
  </si>
  <si>
    <t>415db8d7-8c75-4db7-85f3-c9b273533666</t>
  </si>
  <si>
    <t>6019756d-2c55-40e0-8846-182eff8a8362</t>
  </si>
  <si>
    <t>0121886275</t>
  </si>
  <si>
    <t>RAFAEL INDRA MAULANA</t>
  </si>
  <si>
    <t>d091c631-6daa-4d2d-803c-2050412d6d5a</t>
  </si>
  <si>
    <t>f882d23f-2577-4db1-bbd8-45c84b5bab77</t>
  </si>
  <si>
    <t>3131277951</t>
  </si>
  <si>
    <t>REVAN ANDRIAN</t>
  </si>
  <si>
    <t>0b18b832-00dd-411f-91bc-497b1fcc4c04</t>
  </si>
  <si>
    <t>dcb51bec-9f17-499b-a8f1-e7afe2ad6932</t>
  </si>
  <si>
    <t>3124277196</t>
  </si>
  <si>
    <t>RISKA NURAENI</t>
  </si>
  <si>
    <t>49d785d8-9304-4cc5-a762-f80d923171b2</t>
  </si>
  <si>
    <t>08baa5bf-d29b-4670-b721-097160d9b9f3</t>
  </si>
  <si>
    <t>0125703767</t>
  </si>
  <si>
    <t>RIZKI ARDIAN</t>
  </si>
  <si>
    <t>e3499302-bd40-471f-8ace-030e676e5789</t>
  </si>
  <si>
    <t>019cd97e-98d1-4ebc-a45d-549ccd647c19</t>
  </si>
  <si>
    <t>3128690770</t>
  </si>
  <si>
    <t>RIZKI GAISAN</t>
  </si>
  <si>
    <t>9eab511e-81f1-4a41-a587-3791ea1dcf3f</t>
  </si>
  <si>
    <t>c405aa54-959b-4409-a15a-89ba42d3bac9</t>
  </si>
  <si>
    <t>3134549378</t>
  </si>
  <si>
    <t>RIZKY MAULANA</t>
  </si>
  <si>
    <t>f48a75eb-9ac1-4110-ba17-de525849b8ac</t>
  </si>
  <si>
    <t>17215a2d-7f28-4991-9e39-6c936f966369</t>
  </si>
  <si>
    <t>0125288924</t>
  </si>
  <si>
    <t>RIZKY PUTRA ISMATULLAH</t>
  </si>
  <si>
    <t>16be5930-2519-43fa-8574-68f981a926fb</t>
  </si>
  <si>
    <t>bb5a619a-4a17-4ca3-bd97-30387698f541</t>
  </si>
  <si>
    <t>3128157375</t>
  </si>
  <si>
    <t>SANDIKA SETIYAMAN</t>
  </si>
  <si>
    <t>81300a7f-23ef-4e3d-96d6-852f3c1a76e7</t>
  </si>
  <si>
    <t>5c953dff-022d-40b3-82ee-f48487ff1077</t>
  </si>
  <si>
    <t>0127566427</t>
  </si>
  <si>
    <t>SANTIKA WILIAN DINI</t>
  </si>
  <si>
    <t>1caf6c87-797b-4177-8b00-01030e876c15</t>
  </si>
  <si>
    <t>1525dc4c-f4de-49ff-ac55-7e31ee6c4441</t>
  </si>
  <si>
    <t>0122938229</t>
  </si>
  <si>
    <t>SELIA NOVITA OKTAVIANI</t>
  </si>
  <si>
    <t>3e67f2ac-638c-41e6-a2a4-f59620edb699</t>
  </si>
  <si>
    <t>ae8474f8-2bdd-4fc0-bf94-817619f2d27a</t>
  </si>
  <si>
    <t>0139049928</t>
  </si>
  <si>
    <t>SITI RAHMAH LATIFAH</t>
  </si>
  <si>
    <t>440d4d43-698e-4b25-a43e-2f61387c22fe</t>
  </si>
  <si>
    <t>5844423a-88a6-494f-9301-1467411870df</t>
  </si>
  <si>
    <t>3123068835</t>
  </si>
  <si>
    <t>USEP SULAEMAN</t>
  </si>
  <si>
    <t>df7e2a47-338e-4bc0-9427-f2474ecd20c8</t>
  </si>
  <si>
    <t>2b33ca54-01c0-4588-8d8f-06e6989ef733</t>
  </si>
  <si>
    <t>0128935489</t>
  </si>
  <si>
    <t>WANDI RAMDANI</t>
  </si>
  <si>
    <t>c6d4f5f0-ed2d-497c-927b-c7ed6f94619b</t>
  </si>
  <si>
    <t>2c5f5af5-dd03-47bf-ac88-cf3c94e90887</t>
  </si>
  <si>
    <t>3129478417</t>
  </si>
  <si>
    <t>WINDI REGINA PUTRI</t>
  </si>
  <si>
    <t>KETERANGAN :</t>
  </si>
  <si>
    <t xml:space="preserve"> &gt; TP.723 : siswa mampu mengakses, mengelola,mengolah dan menganalisis sekumpulan data secara terstrukturdan efisien</t>
  </si>
  <si>
    <t xml:space="preserve"> &gt; TP.724 : siswa memahami aspek positif dan negatif dari teknologi, serta mampu mempraktikan etika berkomunikasi dan berkolaborasi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</si>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</sst>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5"/>
  <sheetViews>
    <sheetView tabSelected="1" workbookViewId="0" showGridLines="true" showRowColHeaders="1">
      <selection activeCell="G4" sqref="G4:I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29.421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0" customWidth="true" style="0"/>
    <col min="11" max="11" width="0" customWidth="true" style="0"/>
    <col min="12" max="12" width="15" customWidth="true" style="0"/>
  </cols>
  <sheetData>
    <row r="1" spans="1:52">
      <c r="A1" s="3" t="s">
        <v>0</v>
      </c>
      <c r="B1" s="4">
        <v>12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700106100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 t="s">
        <v>14</v>
      </c>
      <c r="K3" s="5"/>
      <c r="L3" s="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6"/>
      <c r="K4" s="6"/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6"/>
      <c r="K5" s="6"/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6" t="s">
        <v>15</v>
      </c>
      <c r="K6" s="6" t="s">
        <v>16</v>
      </c>
      <c r="L6" s="6" t="s">
        <v>17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18</v>
      </c>
      <c r="C7" s="7" t="s">
        <v>19</v>
      </c>
      <c r="D7" s="7">
        <v>1</v>
      </c>
      <c r="E7" s="7" t="s">
        <v>20</v>
      </c>
      <c r="F7" s="7" t="s">
        <v>21</v>
      </c>
      <c r="G7" s="11"/>
      <c r="H7" s="11"/>
      <c r="I7" s="11"/>
      <c r="J7" s="8">
        <f>COUNTIF(H7:I7,"R")</f>
        <v>0</v>
      </c>
      <c r="K7" s="8">
        <f>COUNTIF(H7:I7,"T")</f>
        <v>0</v>
      </c>
      <c r="L7" s="9" t="str">
        <f>IF(G7="","",IF(G7=100,IF(J7&gt;0,"Tidak Valid",IF((J7+K7)&gt;0,"Valid","Tidak Valid")),IF(J7=0,"Tidak Valid",IF((J7+K7)&gt;0,"Valid","Tidak Valid"))))</f>
        <v/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22</v>
      </c>
      <c r="C8" s="7" t="s">
        <v>23</v>
      </c>
      <c r="D8" s="7">
        <v>1</v>
      </c>
      <c r="E8" s="7" t="s">
        <v>24</v>
      </c>
      <c r="F8" s="7" t="s">
        <v>25</v>
      </c>
      <c r="G8" s="11"/>
      <c r="H8" s="11"/>
      <c r="I8" s="11"/>
      <c r="J8" s="8">
        <f>COUNTIF(H8:I8,"R")</f>
        <v>0</v>
      </c>
      <c r="K8" s="8">
        <f>COUNTIF(H8:I8,"T")</f>
        <v>0</v>
      </c>
      <c r="L8" s="9" t="str">
        <f>IF(G8="","",IF(G8=100,IF(J8&gt;0,"Tidak Valid",IF((J8+K8)&gt;0,"Valid","Tidak Valid")),IF(J8=0,"Tidak Valid",IF((J8+K8)&gt;0,"Valid","Tidak Valid"))))</f>
        <v/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26</v>
      </c>
      <c r="C9" s="7" t="s">
        <v>27</v>
      </c>
      <c r="D9" s="7">
        <v>1</v>
      </c>
      <c r="E9" s="7" t="s">
        <v>28</v>
      </c>
      <c r="F9" s="7" t="s">
        <v>29</v>
      </c>
      <c r="G9" s="11"/>
      <c r="H9" s="11"/>
      <c r="I9" s="11"/>
      <c r="J9" s="8">
        <f>COUNTIF(H9:I9,"R")</f>
        <v>0</v>
      </c>
      <c r="K9" s="8">
        <f>COUNTIF(H9:I9,"T")</f>
        <v>0</v>
      </c>
      <c r="L9" s="9" t="str">
        <f>IF(G9="","",IF(G9=100,IF(J9&gt;0,"Tidak Valid",IF((J9+K9)&gt;0,"Valid","Tidak Valid")),IF(J9=0,"Tidak Valid",IF((J9+K9)&gt;0,"Valid","Tidak Valid"))))</f>
        <v/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30</v>
      </c>
      <c r="C10" s="7" t="s">
        <v>31</v>
      </c>
      <c r="D10" s="7">
        <v>1</v>
      </c>
      <c r="E10" s="7" t="s">
        <v>32</v>
      </c>
      <c r="F10" s="7" t="s">
        <v>33</v>
      </c>
      <c r="G10" s="11"/>
      <c r="H10" s="11"/>
      <c r="I10" s="11"/>
      <c r="J10" s="8">
        <f>COUNTIF(H10:I10,"R")</f>
        <v>0</v>
      </c>
      <c r="K10" s="8">
        <f>COUNTIF(H10:I10,"T")</f>
        <v>0</v>
      </c>
      <c r="L10" s="9" t="str">
        <f>IF(G10="","",IF(G10=100,IF(J10&gt;0,"Tidak Valid",IF((J10+K10)&gt;0,"Valid","Tidak Valid")),IF(J10=0,"Tidak Valid",IF((J10+K10)&gt;0,"Valid","Tidak Valid"))))</f>
        <v/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34</v>
      </c>
      <c r="C11" s="7" t="s">
        <v>35</v>
      </c>
      <c r="D11" s="7">
        <v>1</v>
      </c>
      <c r="E11" s="7" t="s">
        <v>36</v>
      </c>
      <c r="F11" s="7" t="s">
        <v>37</v>
      </c>
      <c r="G11" s="11"/>
      <c r="H11" s="11"/>
      <c r="I11" s="11"/>
      <c r="J11" s="8">
        <f>COUNTIF(H11:I11,"R")</f>
        <v>0</v>
      </c>
      <c r="K11" s="8">
        <f>COUNTIF(H11:I11,"T")</f>
        <v>0</v>
      </c>
      <c r="L11" s="9" t="str">
        <f>IF(G11="","",IF(G11=100,IF(J11&gt;0,"Tidak Valid",IF((J11+K11)&gt;0,"Valid","Tidak Valid")),IF(J11=0,"Tidak Valid",IF((J11+K11)&gt;0,"Valid","Tidak Valid"))))</f>
        <v/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38</v>
      </c>
      <c r="C12" s="7" t="s">
        <v>39</v>
      </c>
      <c r="D12" s="7">
        <v>1</v>
      </c>
      <c r="E12" s="7" t="s">
        <v>40</v>
      </c>
      <c r="F12" s="7" t="s">
        <v>41</v>
      </c>
      <c r="G12" s="11"/>
      <c r="H12" s="11"/>
      <c r="I12" s="11"/>
      <c r="J12" s="8">
        <f>COUNTIF(H12:I12,"R")</f>
        <v>0</v>
      </c>
      <c r="K12" s="8">
        <f>COUNTIF(H12:I12,"T")</f>
        <v>0</v>
      </c>
      <c r="L12" s="9" t="str">
        <f>IF(G12="","",IF(G12=100,IF(J12&gt;0,"Tidak Valid",IF((J12+K12)&gt;0,"Valid","Tidak Valid")),IF(J12=0,"Tidak Valid",IF((J12+K12)&gt;0,"Valid","Tidak Valid"))))</f>
        <v/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42</v>
      </c>
      <c r="C13" s="7" t="s">
        <v>43</v>
      </c>
      <c r="D13" s="7">
        <v>1</v>
      </c>
      <c r="E13" s="7" t="s">
        <v>44</v>
      </c>
      <c r="F13" s="7" t="s">
        <v>45</v>
      </c>
      <c r="G13" s="11"/>
      <c r="H13" s="11"/>
      <c r="I13" s="11"/>
      <c r="J13" s="8">
        <f>COUNTIF(H13:I13,"R")</f>
        <v>0</v>
      </c>
      <c r="K13" s="8">
        <f>COUNTIF(H13:I13,"T")</f>
        <v>0</v>
      </c>
      <c r="L13" s="9" t="str">
        <f>IF(G13="","",IF(G13=100,IF(J13&gt;0,"Tidak Valid",IF((J13+K13)&gt;0,"Valid","Tidak Valid")),IF(J13=0,"Tidak Valid",IF((J13+K13)&gt;0,"Valid","Tidak Valid"))))</f>
        <v/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46</v>
      </c>
      <c r="C14" s="7" t="s">
        <v>47</v>
      </c>
      <c r="D14" s="7">
        <v>1</v>
      </c>
      <c r="E14" s="7" t="s">
        <v>48</v>
      </c>
      <c r="F14" s="7" t="s">
        <v>49</v>
      </c>
      <c r="G14" s="11"/>
      <c r="H14" s="11"/>
      <c r="I14" s="11"/>
      <c r="J14" s="8">
        <f>COUNTIF(H14:I14,"R")</f>
        <v>0</v>
      </c>
      <c r="K14" s="8">
        <f>COUNTIF(H14:I14,"T")</f>
        <v>0</v>
      </c>
      <c r="L14" s="9" t="str">
        <f>IF(G14="","",IF(G14=100,IF(J14&gt;0,"Tidak Valid",IF((J14+K14)&gt;0,"Valid","Tidak Valid")),IF(J14=0,"Tidak Valid",IF((J14+K14)&gt;0,"Valid","Tidak Valid"))))</f>
        <v/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50</v>
      </c>
      <c r="C15" s="7" t="s">
        <v>51</v>
      </c>
      <c r="D15" s="7">
        <v>1</v>
      </c>
      <c r="E15" s="7" t="s">
        <v>52</v>
      </c>
      <c r="F15" s="7" t="s">
        <v>53</v>
      </c>
      <c r="G15" s="11"/>
      <c r="H15" s="11"/>
      <c r="I15" s="11"/>
      <c r="J15" s="8">
        <f>COUNTIF(H15:I15,"R")</f>
        <v>0</v>
      </c>
      <c r="K15" s="8">
        <f>COUNTIF(H15:I15,"T")</f>
        <v>0</v>
      </c>
      <c r="L15" s="9" t="str">
        <f>IF(G15="","",IF(G15=100,IF(J15&gt;0,"Tidak Valid",IF((J15+K15)&gt;0,"Valid","Tidak Valid")),IF(J15=0,"Tidak Valid",IF((J15+K15)&gt;0,"Valid","Tidak Valid"))))</f>
        <v/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54</v>
      </c>
      <c r="C16" s="7" t="s">
        <v>55</v>
      </c>
      <c r="D16" s="7">
        <v>1</v>
      </c>
      <c r="E16" s="7" t="s">
        <v>56</v>
      </c>
      <c r="F16" s="7" t="s">
        <v>57</v>
      </c>
      <c r="G16" s="11"/>
      <c r="H16" s="11"/>
      <c r="I16" s="11"/>
      <c r="J16" s="8">
        <f>COUNTIF(H16:I16,"R")</f>
        <v>0</v>
      </c>
      <c r="K16" s="8">
        <f>COUNTIF(H16:I16,"T")</f>
        <v>0</v>
      </c>
      <c r="L16" s="9" t="str">
        <f>IF(G16="","",IF(G16=100,IF(J16&gt;0,"Tidak Valid",IF((J16+K16)&gt;0,"Valid","Tidak Valid")),IF(J16=0,"Tidak Valid",IF((J16+K16)&gt;0,"Valid","Tidak Valid"))))</f>
        <v/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58</v>
      </c>
      <c r="C17" s="7" t="s">
        <v>59</v>
      </c>
      <c r="D17" s="7">
        <v>1</v>
      </c>
      <c r="E17" s="7" t="s">
        <v>60</v>
      </c>
      <c r="F17" s="7" t="s">
        <v>61</v>
      </c>
      <c r="G17" s="11"/>
      <c r="H17" s="11"/>
      <c r="I17" s="11"/>
      <c r="J17" s="8">
        <f>COUNTIF(H17:I17,"R")</f>
        <v>0</v>
      </c>
      <c r="K17" s="8">
        <f>COUNTIF(H17:I17,"T")</f>
        <v>0</v>
      </c>
      <c r="L17" s="9" t="str">
        <f>IF(G17="","",IF(G17=100,IF(J17&gt;0,"Tidak Valid",IF((J17+K17)&gt;0,"Valid","Tidak Valid")),IF(J17=0,"Tidak Valid",IF((J17+K17)&gt;0,"Valid","Tidak Valid"))))</f>
        <v/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62</v>
      </c>
      <c r="C18" s="7" t="s">
        <v>63</v>
      </c>
      <c r="D18" s="7">
        <v>1</v>
      </c>
      <c r="E18" s="7" t="s">
        <v>64</v>
      </c>
      <c r="F18" s="7" t="s">
        <v>65</v>
      </c>
      <c r="G18" s="11"/>
      <c r="H18" s="11"/>
      <c r="I18" s="11"/>
      <c r="J18" s="8">
        <f>COUNTIF(H18:I18,"R")</f>
        <v>0</v>
      </c>
      <c r="K18" s="8">
        <f>COUNTIF(H18:I18,"T")</f>
        <v>0</v>
      </c>
      <c r="L18" s="9" t="str">
        <f>IF(G18="","",IF(G18=100,IF(J18&gt;0,"Tidak Valid",IF((J18+K18)&gt;0,"Valid","Tidak Valid")),IF(J18=0,"Tidak Valid",IF((J18+K18)&gt;0,"Valid","Tidak Valid"))))</f>
        <v/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66</v>
      </c>
      <c r="C19" s="7" t="s">
        <v>67</v>
      </c>
      <c r="D19" s="7">
        <v>1</v>
      </c>
      <c r="E19" s="7" t="s">
        <v>68</v>
      </c>
      <c r="F19" s="7" t="s">
        <v>69</v>
      </c>
      <c r="G19" s="11"/>
      <c r="H19" s="11"/>
      <c r="I19" s="11"/>
      <c r="J19" s="8">
        <f>COUNTIF(H19:I19,"R")</f>
        <v>0</v>
      </c>
      <c r="K19" s="8">
        <f>COUNTIF(H19:I19,"T")</f>
        <v>0</v>
      </c>
      <c r="L19" s="9" t="str">
        <f>IF(G19="","",IF(G19=100,IF(J19&gt;0,"Tidak Valid",IF((J19+K19)&gt;0,"Valid","Tidak Valid")),IF(J19=0,"Tidak Valid",IF((J19+K19)&gt;0,"Valid","Tidak Valid"))))</f>
        <v/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70</v>
      </c>
      <c r="C20" s="7" t="s">
        <v>71</v>
      </c>
      <c r="D20" s="7">
        <v>1</v>
      </c>
      <c r="E20" s="7" t="s">
        <v>72</v>
      </c>
      <c r="F20" s="7" t="s">
        <v>73</v>
      </c>
      <c r="G20" s="11"/>
      <c r="H20" s="11"/>
      <c r="I20" s="11"/>
      <c r="J20" s="8">
        <f>COUNTIF(H20:I20,"R")</f>
        <v>0</v>
      </c>
      <c r="K20" s="8">
        <f>COUNTIF(H20:I20,"T")</f>
        <v>0</v>
      </c>
      <c r="L20" s="9" t="str">
        <f>IF(G20="","",IF(G20=100,IF(J20&gt;0,"Tidak Valid",IF((J20+K20)&gt;0,"Valid","Tidak Valid")),IF(J20=0,"Tidak Valid",IF((J20+K20)&gt;0,"Valid","Tidak Valid"))))</f>
        <v/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74</v>
      </c>
      <c r="C21" s="7" t="s">
        <v>75</v>
      </c>
      <c r="D21" s="7">
        <v>1</v>
      </c>
      <c r="E21" s="7" t="s">
        <v>76</v>
      </c>
      <c r="F21" s="7" t="s">
        <v>77</v>
      </c>
      <c r="G21" s="11"/>
      <c r="H21" s="11"/>
      <c r="I21" s="11"/>
      <c r="J21" s="8">
        <f>COUNTIF(H21:I21,"R")</f>
        <v>0</v>
      </c>
      <c r="K21" s="8">
        <f>COUNTIF(H21:I21,"T")</f>
        <v>0</v>
      </c>
      <c r="L21" s="9" t="str">
        <f>IF(G21="","",IF(G21=100,IF(J21&gt;0,"Tidak Valid",IF((J21+K21)&gt;0,"Valid","Tidak Valid")),IF(J21=0,"Tidak Valid",IF((J21+K21)&gt;0,"Valid","Tidak Valid"))))</f>
        <v/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78</v>
      </c>
      <c r="C22" s="7" t="s">
        <v>79</v>
      </c>
      <c r="D22" s="7">
        <v>1</v>
      </c>
      <c r="E22" s="7" t="s">
        <v>80</v>
      </c>
      <c r="F22" s="7" t="s">
        <v>81</v>
      </c>
      <c r="G22" s="11"/>
      <c r="H22" s="11"/>
      <c r="I22" s="11"/>
      <c r="J22" s="8">
        <f>COUNTIF(H22:I22,"R")</f>
        <v>0</v>
      </c>
      <c r="K22" s="8">
        <f>COUNTIF(H22:I22,"T")</f>
        <v>0</v>
      </c>
      <c r="L22" s="9" t="str">
        <f>IF(G22="","",IF(G22=100,IF(J22&gt;0,"Tidak Valid",IF((J22+K22)&gt;0,"Valid","Tidak Valid")),IF(J22=0,"Tidak Valid",IF((J22+K22)&gt;0,"Valid","Tidak Valid"))))</f>
        <v/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82</v>
      </c>
      <c r="C23" s="7" t="s">
        <v>83</v>
      </c>
      <c r="D23" s="7">
        <v>1</v>
      </c>
      <c r="E23" s="7" t="s">
        <v>84</v>
      </c>
      <c r="F23" s="7" t="s">
        <v>85</v>
      </c>
      <c r="G23" s="11"/>
      <c r="H23" s="11"/>
      <c r="I23" s="11"/>
      <c r="J23" s="8">
        <f>COUNTIF(H23:I23,"R")</f>
        <v>0</v>
      </c>
      <c r="K23" s="8">
        <f>COUNTIF(H23:I23,"T")</f>
        <v>0</v>
      </c>
      <c r="L23" s="9" t="str">
        <f>IF(G23="","",IF(G23=100,IF(J23&gt;0,"Tidak Valid",IF((J23+K23)&gt;0,"Valid","Tidak Valid")),IF(J23=0,"Tidak Valid",IF((J23+K23)&gt;0,"Valid","Tidak Valid"))))</f>
        <v/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86</v>
      </c>
      <c r="C24" s="7" t="s">
        <v>87</v>
      </c>
      <c r="D24" s="7">
        <v>1</v>
      </c>
      <c r="E24" s="7" t="s">
        <v>88</v>
      </c>
      <c r="F24" s="7" t="s">
        <v>89</v>
      </c>
      <c r="G24" s="11"/>
      <c r="H24" s="11"/>
      <c r="I24" s="11"/>
      <c r="J24" s="8">
        <f>COUNTIF(H24:I24,"R")</f>
        <v>0</v>
      </c>
      <c r="K24" s="8">
        <f>COUNTIF(H24:I24,"T")</f>
        <v>0</v>
      </c>
      <c r="L24" s="9" t="str">
        <f>IF(G24="","",IF(G24=100,IF(J24&gt;0,"Tidak Valid",IF((J24+K24)&gt;0,"Valid","Tidak Valid")),IF(J24=0,"Tidak Valid",IF((J24+K24)&gt;0,"Valid","Tidak Valid"))))</f>
        <v/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90</v>
      </c>
      <c r="C25" s="7" t="s">
        <v>91</v>
      </c>
      <c r="D25" s="7">
        <v>1</v>
      </c>
      <c r="E25" s="7" t="s">
        <v>92</v>
      </c>
      <c r="F25" s="7" t="s">
        <v>93</v>
      </c>
      <c r="G25" s="11"/>
      <c r="H25" s="11"/>
      <c r="I25" s="11"/>
      <c r="J25" s="8">
        <f>COUNTIF(H25:I25,"R")</f>
        <v>0</v>
      </c>
      <c r="K25" s="8">
        <f>COUNTIF(H25:I25,"T")</f>
        <v>0</v>
      </c>
      <c r="L25" s="9" t="str">
        <f>IF(G25="","",IF(G25=100,IF(J25&gt;0,"Tidak Valid",IF((J25+K25)&gt;0,"Valid","Tidak Valid")),IF(J25=0,"Tidak Valid",IF((J25+K25)&gt;0,"Valid","Tidak Valid"))))</f>
        <v/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94</v>
      </c>
      <c r="C26" s="7" t="s">
        <v>95</v>
      </c>
      <c r="D26" s="7">
        <v>1</v>
      </c>
      <c r="E26" s="7" t="s">
        <v>96</v>
      </c>
      <c r="F26" s="7" t="s">
        <v>97</v>
      </c>
      <c r="G26" s="11"/>
      <c r="H26" s="11"/>
      <c r="I26" s="11"/>
      <c r="J26" s="8">
        <f>COUNTIF(H26:I26,"R")</f>
        <v>0</v>
      </c>
      <c r="K26" s="8">
        <f>COUNTIF(H26:I26,"T")</f>
        <v>0</v>
      </c>
      <c r="L26" s="9" t="str">
        <f>IF(G26="","",IF(G26=100,IF(J26&gt;0,"Tidak Valid",IF((J26+K26)&gt;0,"Valid","Tidak Valid")),IF(J26=0,"Tidak Valid",IF((J26+K26)&gt;0,"Valid","Tidak Valid"))))</f>
        <v/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98</v>
      </c>
      <c r="C27" s="7" t="s">
        <v>99</v>
      </c>
      <c r="D27" s="7">
        <v>1</v>
      </c>
      <c r="E27" s="7" t="s">
        <v>100</v>
      </c>
      <c r="F27" s="7" t="s">
        <v>101</v>
      </c>
      <c r="G27" s="11"/>
      <c r="H27" s="11"/>
      <c r="I27" s="11"/>
      <c r="J27" s="8">
        <f>COUNTIF(H27:I27,"R")</f>
        <v>0</v>
      </c>
      <c r="K27" s="8">
        <f>COUNTIF(H27:I27,"T")</f>
        <v>0</v>
      </c>
      <c r="L27" s="9" t="str">
        <f>IF(G27="","",IF(G27=100,IF(J27&gt;0,"Tidak Valid",IF((J27+K27)&gt;0,"Valid","Tidak Valid")),IF(J27=0,"Tidak Valid",IF((J27+K27)&gt;0,"Valid","Tidak Valid"))))</f>
        <v/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102</v>
      </c>
      <c r="C28" s="7" t="s">
        <v>103</v>
      </c>
      <c r="D28" s="7">
        <v>1</v>
      </c>
      <c r="E28" s="7" t="s">
        <v>104</v>
      </c>
      <c r="F28" s="7" t="s">
        <v>105</v>
      </c>
      <c r="G28" s="11"/>
      <c r="H28" s="11"/>
      <c r="I28" s="11"/>
      <c r="J28" s="8">
        <f>COUNTIF(H28:I28,"R")</f>
        <v>0</v>
      </c>
      <c r="K28" s="8">
        <f>COUNTIF(H28:I28,"T")</f>
        <v>0</v>
      </c>
      <c r="L28" s="9" t="str">
        <f>IF(G28="","",IF(G28=100,IF(J28&gt;0,"Tidak Valid",IF((J28+K28)&gt;0,"Valid","Tidak Valid")),IF(J28=0,"Tidak Valid",IF((J28+K28)&gt;0,"Valid","Tidak Valid"))))</f>
        <v/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106</v>
      </c>
      <c r="C29" s="7" t="s">
        <v>107</v>
      </c>
      <c r="D29" s="7">
        <v>1</v>
      </c>
      <c r="E29" s="7" t="s">
        <v>108</v>
      </c>
      <c r="F29" s="7" t="s">
        <v>109</v>
      </c>
      <c r="G29" s="11"/>
      <c r="H29" s="11"/>
      <c r="I29" s="11"/>
      <c r="J29" s="8">
        <f>COUNTIF(H29:I29,"R")</f>
        <v>0</v>
      </c>
      <c r="K29" s="8">
        <f>COUNTIF(H29:I29,"T")</f>
        <v>0</v>
      </c>
      <c r="L29" s="9" t="str">
        <f>IF(G29="","",IF(G29=100,IF(J29&gt;0,"Tidak Valid",IF((J29+K29)&gt;0,"Valid","Tidak Valid")),IF(J29=0,"Tidak Valid",IF((J29+K29)&gt;0,"Valid","Tidak Valid"))))</f>
        <v/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110</v>
      </c>
      <c r="C30" s="7" t="s">
        <v>111</v>
      </c>
      <c r="D30" s="7">
        <v>1</v>
      </c>
      <c r="E30" s="7" t="s">
        <v>112</v>
      </c>
      <c r="F30" s="7" t="s">
        <v>113</v>
      </c>
      <c r="G30" s="11"/>
      <c r="H30" s="11"/>
      <c r="I30" s="11"/>
      <c r="J30" s="8">
        <f>COUNTIF(H30:I30,"R")</f>
        <v>0</v>
      </c>
      <c r="K30" s="8">
        <f>COUNTIF(H30:I30,"T")</f>
        <v>0</v>
      </c>
      <c r="L30" s="9" t="str">
        <f>IF(G30="","",IF(G30=100,IF(J30&gt;0,"Tidak Valid",IF((J30+K30)&gt;0,"Valid","Tidak Valid")),IF(J30=0,"Tidak Valid",IF((J30+K30)&gt;0,"Valid","Tidak Valid"))))</f>
        <v/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114</v>
      </c>
      <c r="C31" s="7" t="s">
        <v>115</v>
      </c>
      <c r="D31" s="7">
        <v>1</v>
      </c>
      <c r="E31" s="7" t="s">
        <v>116</v>
      </c>
      <c r="F31" s="7" t="s">
        <v>117</v>
      </c>
      <c r="G31" s="11"/>
      <c r="H31" s="11"/>
      <c r="I31" s="11"/>
      <c r="J31" s="8">
        <f>COUNTIF(H31:I31,"R")</f>
        <v>0</v>
      </c>
      <c r="K31" s="8">
        <f>COUNTIF(H31:I31,"T")</f>
        <v>0</v>
      </c>
      <c r="L31" s="9" t="str">
        <f>IF(G31="","",IF(G31=100,IF(J31&gt;0,"Tidak Valid",IF((J31+K31)&gt;0,"Valid","Tidak Valid")),IF(J31=0,"Tidak Valid",IF((J31+K31)&gt;0,"Valid","Tidak Valid"))))</f>
        <v/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118</v>
      </c>
      <c r="C32" s="7" t="s">
        <v>119</v>
      </c>
      <c r="D32" s="7">
        <v>1</v>
      </c>
      <c r="E32" s="7" t="s">
        <v>120</v>
      </c>
      <c r="F32" s="7" t="s">
        <v>121</v>
      </c>
      <c r="G32" s="11"/>
      <c r="H32" s="11"/>
      <c r="I32" s="11"/>
      <c r="J32" s="8">
        <f>COUNTIF(H32:I32,"R")</f>
        <v>0</v>
      </c>
      <c r="K32" s="8">
        <f>COUNTIF(H32:I32,"T")</f>
        <v>0</v>
      </c>
      <c r="L32" s="9" t="str">
        <f>IF(G32="","",IF(G32=100,IF(J32&gt;0,"Tidak Valid",IF((J32+K32)&gt;0,"Valid","Tidak Valid")),IF(J32=0,"Tidak Valid",IF((J32+K32)&gt;0,"Valid","Tidak Valid"))))</f>
        <v/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122</v>
      </c>
      <c r="C33" s="7" t="s">
        <v>123</v>
      </c>
      <c r="D33" s="7">
        <v>1</v>
      </c>
      <c r="E33" s="7" t="s">
        <v>124</v>
      </c>
      <c r="F33" s="7" t="s">
        <v>125</v>
      </c>
      <c r="G33" s="11"/>
      <c r="H33" s="11"/>
      <c r="I33" s="11"/>
      <c r="J33" s="8">
        <f>COUNTIF(H33:I33,"R")</f>
        <v>0</v>
      </c>
      <c r="K33" s="8">
        <f>COUNTIF(H33:I33,"T")</f>
        <v>0</v>
      </c>
      <c r="L33" s="9" t="str">
        <f>IF(G33="","",IF(G33=100,IF(J33&gt;0,"Tidak Valid",IF((J33+K33)&gt;0,"Valid","Tidak Valid")),IF(J33=0,"Tidak Valid",IF((J33+K33)&gt;0,"Valid","Tidak Valid"))))</f>
        <v/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126</v>
      </c>
      <c r="C34" s="7" t="s">
        <v>127</v>
      </c>
      <c r="D34" s="7">
        <v>1</v>
      </c>
      <c r="E34" s="7" t="s">
        <v>128</v>
      </c>
      <c r="F34" s="7" t="s">
        <v>129</v>
      </c>
      <c r="G34" s="11"/>
      <c r="H34" s="11"/>
      <c r="I34" s="11"/>
      <c r="J34" s="8">
        <f>COUNTIF(H34:I34,"R")</f>
        <v>0</v>
      </c>
      <c r="K34" s="8">
        <f>COUNTIF(H34:I34,"T")</f>
        <v>0</v>
      </c>
      <c r="L34" s="9" t="str">
        <f>IF(G34="","",IF(G34=100,IF(J34&gt;0,"Tidak Valid",IF((J34+K34)&gt;0,"Valid","Tidak Valid")),IF(J34=0,"Tidak Valid",IF((J34+K34)&gt;0,"Valid","Tidak Valid"))))</f>
        <v/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130</v>
      </c>
      <c r="C35" s="7" t="s">
        <v>131</v>
      </c>
      <c r="D35" s="7">
        <v>1</v>
      </c>
      <c r="E35" s="7" t="s">
        <v>132</v>
      </c>
      <c r="F35" s="7" t="s">
        <v>133</v>
      </c>
      <c r="G35" s="11"/>
      <c r="H35" s="11"/>
      <c r="I35" s="11"/>
      <c r="J35" s="8">
        <f>COUNTIF(H35:I35,"R")</f>
        <v>0</v>
      </c>
      <c r="K35" s="8">
        <f>COUNTIF(H35:I35,"T")</f>
        <v>0</v>
      </c>
      <c r="L35" s="9" t="str">
        <f>IF(G35="","",IF(G35=100,IF(J35&gt;0,"Tidak Valid",IF((J35+K35)&gt;0,"Valid","Tidak Valid")),IF(J35=0,"Tidak Valid",IF((J35+K35)&gt;0,"Valid","Tidak Valid"))))</f>
        <v/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134</v>
      </c>
      <c r="C36" s="7" t="s">
        <v>135</v>
      </c>
      <c r="D36" s="7">
        <v>1</v>
      </c>
      <c r="E36" s="7" t="s">
        <v>136</v>
      </c>
      <c r="F36" s="7" t="s">
        <v>137</v>
      </c>
      <c r="G36" s="11"/>
      <c r="H36" s="11"/>
      <c r="I36" s="11"/>
      <c r="J36" s="8">
        <f>COUNTIF(H36:I36,"R")</f>
        <v>0</v>
      </c>
      <c r="K36" s="8">
        <f>COUNTIF(H36:I36,"T")</f>
        <v>0</v>
      </c>
      <c r="L36" s="9" t="str">
        <f>IF(G36="","",IF(G36=100,IF(J36&gt;0,"Tidak Valid",IF((J36+K36)&gt;0,"Valid","Tidak Valid")),IF(J36=0,"Tidak Valid",IF((J36+K36)&gt;0,"Valid","Tidak Valid"))))</f>
        <v/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138</v>
      </c>
    </row>
    <row r="39" spans="1:52">
      <c r="A39" t="s">
        <v>139</v>
      </c>
    </row>
    <row r="40" spans="1:52">
      <c r="A40" t="s">
        <v>140</v>
      </c>
    </row>
    <row r="41" spans="1:52">
      <c r="A41" s="2" t="s">
        <v>141</v>
      </c>
    </row>
    <row r="42" spans="1:52">
      <c r="A42" t="s">
        <v>142</v>
      </c>
    </row>
    <row r="43" spans="1:52">
      <c r="A43" t="s">
        <v>143</v>
      </c>
    </row>
    <row r="44" spans="1:52">
      <c r="A44" t="s">
        <v>144</v>
      </c>
    </row>
    <row r="45" spans="1:52">
      <c r="A45" t="s">
        <v>145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I3"/>
    <mergeCell ref="J3:L3"/>
  </mergeCells>
  <dataValidations count="9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2026-06-12T05:23:18+00:00</dcterms:created>
  <dcterms:modified xsi:type="dcterms:W3CDTF">2026-06-12T05:23:18+00:00</dcterms:modified>
  <dc:title>Untitled Spreadsheet</dc:title>
  <dc:description/>
  <dc:subject/>
  <cp:keywords/>
  <cp:category/>
</cp:coreProperties>
</file>